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25725"/>
</workbook>
</file>

<file path=xl/calcChain.xml><?xml version="1.0" encoding="utf-8"?>
<calcChain xmlns="http://schemas.openxmlformats.org/spreadsheetml/2006/main">
  <c r="U19" i="1"/>
  <c r="V19"/>
  <c r="W19"/>
  <c r="W20"/>
  <c r="U112"/>
  <c r="W112"/>
  <c r="W110"/>
  <c r="W43"/>
  <c r="W42" s="1"/>
  <c r="W44"/>
  <c r="W48"/>
  <c r="W47" s="1"/>
  <c r="W46" s="1"/>
  <c r="W50"/>
  <c r="W54"/>
  <c r="W53" s="1"/>
  <c r="W52" s="1"/>
  <c r="W56"/>
  <c r="W60"/>
  <c r="W66"/>
  <c r="W65" s="1"/>
  <c r="W64" s="1"/>
  <c r="W75"/>
  <c r="W78"/>
  <c r="W79"/>
  <c r="W80"/>
  <c r="W84"/>
  <c r="W83" s="1"/>
  <c r="W82" s="1"/>
  <c r="W86"/>
  <c r="W87"/>
  <c r="W94"/>
  <c r="W96"/>
  <c r="W98"/>
  <c r="W93" s="1"/>
  <c r="W89" s="1"/>
  <c r="W101"/>
  <c r="W106"/>
  <c r="W108"/>
  <c r="U70"/>
  <c r="U76"/>
  <c r="W70"/>
  <c r="W69" s="1"/>
  <c r="W68" s="1"/>
  <c r="U75" l="1"/>
  <c r="U87"/>
  <c r="U86" s="1"/>
  <c r="V87"/>
  <c r="V86" s="1"/>
  <c r="U84"/>
  <c r="U83" s="1"/>
  <c r="U82" s="1"/>
  <c r="V84"/>
  <c r="V83" s="1"/>
  <c r="V82" s="1"/>
  <c r="U80"/>
  <c r="U79" s="1"/>
  <c r="U78" s="1"/>
  <c r="V80"/>
  <c r="V79" s="1"/>
  <c r="V78" s="1"/>
  <c r="V75"/>
  <c r="V70"/>
  <c r="U66"/>
  <c r="U65" s="1"/>
  <c r="U64" s="1"/>
  <c r="V66"/>
  <c r="V65" s="1"/>
  <c r="V64" s="1"/>
  <c r="V112" s="1"/>
  <c r="U60"/>
  <c r="V60"/>
  <c r="U56"/>
  <c r="V56"/>
  <c r="V54"/>
  <c r="U50"/>
  <c r="V50"/>
  <c r="U48"/>
  <c r="V48"/>
  <c r="U44"/>
  <c r="U43" s="1"/>
  <c r="U42" s="1"/>
  <c r="V44"/>
  <c r="V43" s="1"/>
  <c r="V42" s="1"/>
  <c r="U40"/>
  <c r="U39" s="1"/>
  <c r="U38" s="1"/>
  <c r="V40"/>
  <c r="V39" s="1"/>
  <c r="V38" s="1"/>
  <c r="U36"/>
  <c r="U35" s="1"/>
  <c r="U34" s="1"/>
  <c r="V36"/>
  <c r="V35" s="1"/>
  <c r="V34" s="1"/>
  <c r="W36"/>
  <c r="W35" s="1"/>
  <c r="W34" s="1"/>
  <c r="U32"/>
  <c r="U31" s="1"/>
  <c r="V32"/>
  <c r="V31" s="1"/>
  <c r="U29"/>
  <c r="U28" s="1"/>
  <c r="V29"/>
  <c r="V28" s="1"/>
  <c r="U25"/>
  <c r="U24" s="1"/>
  <c r="V25"/>
  <c r="V24" s="1"/>
  <c r="U21"/>
  <c r="U20" s="1"/>
  <c r="V21"/>
  <c r="V20" s="1"/>
  <c r="U17"/>
  <c r="U16" s="1"/>
  <c r="U15" s="1"/>
  <c r="V17"/>
  <c r="V16" s="1"/>
  <c r="V15" s="1"/>
  <c r="U54"/>
  <c r="V94"/>
  <c r="U94"/>
  <c r="U108"/>
  <c r="U106"/>
  <c r="U110"/>
  <c r="U27" l="1"/>
  <c r="U47"/>
  <c r="U46" s="1"/>
  <c r="V53"/>
  <c r="V52" s="1"/>
  <c r="V69"/>
  <c r="V68" s="1"/>
  <c r="U53"/>
  <c r="U52" s="1"/>
  <c r="U69"/>
  <c r="U68" s="1"/>
  <c r="V47"/>
  <c r="V46" s="1"/>
  <c r="V27"/>
  <c r="U101"/>
  <c r="V108"/>
  <c r="U98" l="1"/>
  <c r="V106" l="1"/>
  <c r="V110" l="1"/>
  <c r="V96"/>
  <c r="U96"/>
  <c r="U93" s="1"/>
  <c r="U89" s="1"/>
  <c r="W40" l="1"/>
  <c r="W39" s="1"/>
  <c r="W38" s="1"/>
  <c r="W32"/>
  <c r="W31" s="1"/>
  <c r="W29"/>
  <c r="W28" s="1"/>
  <c r="W25"/>
  <c r="W24" s="1"/>
  <c r="W21"/>
  <c r="W17"/>
  <c r="W16" s="1"/>
  <c r="W15" s="1"/>
  <c r="V62"/>
  <c r="V59" s="1"/>
  <c r="V58" s="1"/>
  <c r="W62"/>
  <c r="W59" s="1"/>
  <c r="W58" s="1"/>
  <c r="V98"/>
  <c r="V101"/>
  <c r="W27" l="1"/>
  <c r="V93"/>
  <c r="V89" s="1"/>
  <c r="U62" l="1"/>
  <c r="U59" s="1"/>
  <c r="U58" s="1"/>
</calcChain>
</file>

<file path=xl/sharedStrings.xml><?xml version="1.0" encoding="utf-8"?>
<sst xmlns="http://schemas.openxmlformats.org/spreadsheetml/2006/main" count="323" uniqueCount="193">
  <si>
    <t xml:space="preserve">Калиновского сельского поселения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</si>
  <si>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</si>
  <si>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</si>
  <si>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</si>
  <si>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</si>
  <si>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</si>
  <si>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</si>
  <si>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</si>
  <si>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</si>
  <si>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"Развитие муниципальной службы в Калиновском сельском поселении"</t>
  </si>
  <si>
    <t>01 0 00 00000</t>
  </si>
  <si>
    <t>Подпрограмма "Развитие муниципальной службы в Калиновском сельском поселении"</t>
  </si>
  <si>
    <t>01 1 00 00000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</si>
  <si>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</si>
  <si>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01 1 00 28540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</si>
  <si>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(Прочая 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</si>
  <si>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</si>
  <si>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</si>
  <si>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</si>
  <si>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</si>
  <si>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</si>
  <si>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</si>
  <si>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</si>
  <si>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</si>
  <si>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</si>
  <si>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</si>
  <si>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</si>
  <si>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</si>
  <si>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</si>
  <si>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02 2 00 28320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</si>
  <si>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</si>
  <si>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03 0 00 00000</t>
  </si>
  <si>
    <t>Подпрограмма "Профилактика экстремизма и терроризма в сельском поселении"</t>
  </si>
  <si>
    <t>03 1 00 00000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</si>
  <si>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</si>
  <si>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03 1 00 28830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</si>
  <si>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</si>
  <si>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</si>
  <si>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</si>
  <si>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</si>
  <si>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</si>
  <si>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</si>
  <si>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и дорожного хозяйства Калиновского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</si>
  <si>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</si>
  <si>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</si>
  <si>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</si>
  <si>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</si>
  <si>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</si>
  <si>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(Прочая 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</si>
  <si>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</si>
  <si>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</si>
  <si>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06 0 00 00000</t>
  </si>
  <si>
    <t>Подпрограмма "Энергосбережение и повышение энергетической эффективности в сельских поселениях"</t>
  </si>
  <si>
    <t>06 1 00 00000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</si>
  <si>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</t>
  </si>
  <si>
    <t>06 1 00 28430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</si>
  <si>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</si>
  <si>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</si>
  <si>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07 0 00 00000</t>
  </si>
  <si>
    <t>Подпрограмма "Развитие сетей наружного освещения"</t>
  </si>
  <si>
    <t>07 1 00 00000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</si>
  <si>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</si>
  <si>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07 1 00 28610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</si>
  <si>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</si>
  <si>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</si>
  <si>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</si>
  <si>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</si>
  <si>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</si>
  <si>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</si>
  <si>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</si>
  <si>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</si>
  <si>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</si>
  <si>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</si>
  <si>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</si>
  <si>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</si>
  <si>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09 0 00 00000</t>
  </si>
  <si>
    <t>Подпрограмма "Прочее благоустройство"</t>
  </si>
  <si>
    <t>09 1 00 00000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</si>
  <si>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</si>
  <si>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</si>
  <si>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</si>
  <si>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</si>
  <si>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</si>
  <si>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</si>
  <si>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</si>
  <si>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</si>
  <si>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</si>
  <si>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</si>
  <si>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</si>
  <si>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</si>
  <si>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</si>
  <si>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</si>
  <si>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</si>
  <si>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</si>
  <si>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</si>
  <si>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</si>
  <si>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</si>
  <si>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</si>
  <si>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</si>
  <si>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(Прочая 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</si>
  <si>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</si>
  <si>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</si>
  <si>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</si>
  <si>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</si>
  <si>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</si>
  <si>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</si>
  <si>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</si>
  <si>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(Фонд оплаты труда государственных (муниципальных) органов)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</si>
  <si>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выплаты персоналу государственных (муниципальных) органов, за исключением фонда оплаты труда)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</si>
  <si>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</si>
  <si>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</si>
  <si>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</si>
  <si>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(Прочая 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</si>
  <si>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прочих налогов, сборов)</t>
  </si>
  <si>
    <t>Муниципальная программа "Доступная среда"</t>
  </si>
  <si>
    <t>14 0 00 00000</t>
  </si>
  <si>
    <t>Подпрограмма "Доступная среда"</t>
  </si>
  <si>
    <t>14 1 00 00000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</si>
  <si>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</si>
  <si>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</si>
  <si>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(Прочая 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</si>
  <si>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</si>
  <si>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</si>
  <si>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15 0 00 00000</t>
  </si>
  <si>
    <t>Подпрограмма "Социальная поддержка граждан"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</si>
  <si>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</si>
  <si>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</si>
  <si>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</si>
  <si>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(Иные пенсии, социальные доплаты к пенсиям)</t>
  </si>
  <si>
    <t>10</t>
  </si>
  <si>
    <t>Непрограммные расходы муниципальных органов</t>
  </si>
  <si>
    <t>99 0 00 00000</t>
  </si>
  <si>
    <t>99 1 00 00000</t>
  </si>
  <si>
    <t>99 1 00 90120</t>
  </si>
  <si>
    <t>Непрограммные расходы</t>
  </si>
  <si>
    <t>99 9 00 00000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</si>
  <si>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</si>
  <si>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</si>
  <si>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</si>
  <si>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</si>
  <si>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99 9 00 28600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</si>
  <si>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налога на имущество организаций и земельного налога)</t>
  </si>
  <si>
    <t>Расходы на выполнение других обязательств государства, по иным не программным расходам органов местного самоуправления</t>
  </si>
  <si>
    <t>99 9 00 28990</t>
  </si>
  <si>
    <t>Расходы на выполнение других обязательств государства,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</si>
  <si>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расходам органов местного самоуправления (Уплата иных платежей)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</si>
  <si>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</si>
  <si>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</si>
  <si>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(Фонд оплаты труда государственных (муниципальных) органов)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</si>
  <si>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</si>
  <si>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</si>
  <si>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</si>
  <si>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</si>
  <si>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</si>
  <si>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</t>
  </si>
  <si>
    <t>99 9 00 85040</t>
  </si>
  <si>
    <t>Всего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</si>
  <si>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</si>
  <si>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</si>
  <si>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</si>
  <si>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2020 г.</t>
  </si>
  <si>
    <t>Приложение 10</t>
  </si>
  <si>
    <t xml:space="preserve">сельского поселения Азовского района </t>
  </si>
  <si>
    <t>2021 г.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</si>
  <si>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</si>
  <si>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Условно утвержденные расходы</t>
  </si>
  <si>
    <t>99 9 00 90110</t>
  </si>
  <si>
    <t xml:space="preserve">Обеспечение деятельности избирательной комиссии </t>
  </si>
  <si>
    <t>91 0 00 00000</t>
  </si>
  <si>
    <t>Избирательная комиссия</t>
  </si>
  <si>
    <t>91 9 00 00000</t>
  </si>
  <si>
    <t>Расходы на подготовку и проведение выборов органов местного самоуправления в 2021 году (Специальные расходы)</t>
  </si>
  <si>
    <t>91 9 00 20700</t>
  </si>
  <si>
    <t>Иные межбюджетные трансферты, перечисляемые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</si>
  <si>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 внутренний финансовый контроль</t>
  </si>
  <si>
    <t>99 9 00 85010</t>
  </si>
  <si>
    <t>Глава Калиновского сельского поселения</t>
  </si>
  <si>
    <t xml:space="preserve">Председатель Собрания депутатов                                                        </t>
  </si>
  <si>
    <t>М.С. Овчинникова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</si>
  <si>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</si>
  <si>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"О бюджете Калиновского</t>
  </si>
  <si>
    <t>на 2020 год и плановый период 2021 и 2022 годов"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</si>
  <si>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2020 год и плановый период 2021 и 2022 годов</t>
  </si>
  <si>
    <t>2022 г.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</si>
  <si>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</si>
  <si>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07 Г1260</t>
  </si>
  <si>
    <t>240</t>
  </si>
  <si>
    <t xml:space="preserve">к решению Собрания депутатов </t>
  </si>
  <si>
    <t>Резервные фонды</t>
  </si>
  <si>
    <t>Резервный фонд главы сельского поселения</t>
  </si>
  <si>
    <t>Резервный фонд главы сельского поселения (Резервные средства)</t>
  </si>
  <si>
    <t>100 1 00 90120</t>
  </si>
  <si>
    <t>от 28.04.2020г.  № 96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</si>
</sst>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14">
    <font>
      <sz val="10"/>
      <name val="Arial"/>
    </font>
    <font>
      <sz val="12"/>
      <name val="Calibri"/>
      <family val="2"/>
      <charset val="204"/>
    </font>
    <font>
      <sz val="10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0" xfId="0" applyFont="1"/>
    <xf numFmtId="0" fontId="3" fillId="0" borderId="0" xfId="0" applyFont="1"/>
    <xf numFmtId="164" fontId="5" fillId="2" borderId="2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/>
    <xf numFmtId="0" fontId="5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justify" vertical="center" wrapText="1"/>
    </xf>
    <xf numFmtId="49" fontId="6" fillId="0" borderId="2" xfId="0" applyNumberFormat="1" applyFont="1" applyFill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right" vertical="center" wrapText="1"/>
    </xf>
    <xf numFmtId="164" fontId="7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vertical="center" wrapText="1"/>
    </xf>
    <xf numFmtId="165" fontId="9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0" fontId="1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 applyProtection="1">
      <alignment horizontal="right" vertical="center" wrapText="1"/>
    </xf>
    <xf numFmtId="164" fontId="13" fillId="2" borderId="2" xfId="0" applyNumberFormat="1" applyFont="1" applyFill="1" applyBorder="1" applyAlignment="1" applyProtection="1">
      <alignment horizontal="right" vertical="center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0" fillId="2" borderId="0" xfId="0" applyNumberFormat="1" applyFill="1"/>
    <xf numFmtId="0" fontId="10" fillId="2" borderId="0" xfId="0" applyFont="1" applyFill="1"/>
    <xf numFmtId="0" fontId="11" fillId="2" borderId="0" xfId="0" applyFont="1" applyFill="1"/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49" fontId="7" fillId="2" borderId="2" xfId="0" applyNumberFormat="1" applyFont="1" applyFill="1" applyBorder="1" applyAlignment="1" applyProtection="1">
      <alignment horizontal="justify" vertical="center" wrapText="1"/>
    </xf>
    <xf numFmtId="0" fontId="6" fillId="0" borderId="0" xfId="0" applyFont="1"/>
    <xf numFmtId="0" fontId="3" fillId="2" borderId="0" xfId="0" applyFont="1" applyFill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Z121"/>
  <sheetViews>
    <sheetView tabSelected="1" topLeftCell="A19" workbookViewId="0">
      <selection activeCell="W19" sqref="U19:W19"/>
    </sheetView>
  </sheetViews>
  <sheetFormatPr defaultRowHeight="14.45" customHeight="1"/>
  <cols>
    <col min="2" max="2" width="80.7109375" customWidth="1"/>
    <col min="3" max="3" width="16.85546875" customWidth="1"/>
    <col min="4" max="17" width="12.7109375" hidden="1" customWidth="1"/>
    <col min="18" max="18" width="9.7109375" customWidth="1"/>
    <col min="19" max="19" width="4.28515625" customWidth="1"/>
    <col min="20" max="20" width="6.85546875" customWidth="1"/>
    <col min="21" max="23" width="16.7109375" style="51" customWidth="1"/>
    <col min="25" max="25" width="19.140625" customWidth="1"/>
  </cols>
  <sheetData>
    <row r="1" spans="2:25" ht="18.7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59" t="s">
        <v>161</v>
      </c>
      <c r="V1" s="59"/>
      <c r="W1" s="59"/>
    </row>
    <row r="2" spans="2:25" ht="18.7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59" t="s">
        <v>187</v>
      </c>
      <c r="V2" s="59"/>
      <c r="W2" s="59"/>
    </row>
    <row r="3" spans="2:25" ht="18.7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9" t="s">
        <v>0</v>
      </c>
      <c r="V3" s="59"/>
      <c r="W3" s="59"/>
    </row>
    <row r="4" spans="2:25" ht="18.7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9" t="s">
        <v>180</v>
      </c>
      <c r="V4" s="59"/>
      <c r="W4" s="59"/>
    </row>
    <row r="5" spans="2:25" ht="18.7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162</v>
      </c>
      <c r="V5" s="59"/>
      <c r="W5" s="59"/>
    </row>
    <row r="6" spans="2:25" ht="18.7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61" t="s">
        <v>181</v>
      </c>
      <c r="U6" s="61"/>
      <c r="V6" s="61"/>
      <c r="W6" s="61"/>
    </row>
    <row r="7" spans="2:25" ht="18.7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59" t="s">
        <v>192</v>
      </c>
      <c r="V7" s="59"/>
      <c r="W7" s="59"/>
    </row>
    <row r="8" spans="2:25" ht="15.7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0"/>
      <c r="V8" s="40"/>
      <c r="W8" s="40"/>
    </row>
    <row r="9" spans="2:25" ht="15.7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0"/>
      <c r="V9" s="40"/>
      <c r="W9" s="40"/>
    </row>
    <row r="10" spans="2:25" ht="58.35" customHeight="1">
      <c r="B10" s="60" t="s">
        <v>182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30"/>
      <c r="Y10" s="30"/>
    </row>
    <row r="11" spans="2:25" ht="16.7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1" t="s">
        <v>1</v>
      </c>
      <c r="V11" s="52"/>
      <c r="W11" s="52"/>
    </row>
    <row r="12" spans="2:25" ht="12.75">
      <c r="B12" s="65" t="s">
        <v>2</v>
      </c>
      <c r="C12" s="65" t="s">
        <v>3</v>
      </c>
      <c r="D12" s="65" t="s">
        <v>3</v>
      </c>
      <c r="E12" s="65" t="s">
        <v>3</v>
      </c>
      <c r="F12" s="65" t="s">
        <v>3</v>
      </c>
      <c r="G12" s="65" t="s">
        <v>3</v>
      </c>
      <c r="H12" s="65" t="s">
        <v>3</v>
      </c>
      <c r="I12" s="65" t="s">
        <v>3</v>
      </c>
      <c r="J12" s="65" t="s">
        <v>3</v>
      </c>
      <c r="K12" s="65" t="s">
        <v>3</v>
      </c>
      <c r="L12" s="65" t="s">
        <v>3</v>
      </c>
      <c r="M12" s="65" t="s">
        <v>3</v>
      </c>
      <c r="N12" s="65" t="s">
        <v>3</v>
      </c>
      <c r="O12" s="65" t="s">
        <v>3</v>
      </c>
      <c r="P12" s="65" t="s">
        <v>3</v>
      </c>
      <c r="Q12" s="65" t="s">
        <v>3</v>
      </c>
      <c r="R12" s="65" t="s">
        <v>4</v>
      </c>
      <c r="S12" s="65" t="s">
        <v>5</v>
      </c>
      <c r="T12" s="65" t="s">
        <v>8</v>
      </c>
      <c r="U12" s="67" t="s">
        <v>160</v>
      </c>
      <c r="V12" s="66" t="s">
        <v>163</v>
      </c>
      <c r="W12" s="66" t="s">
        <v>183</v>
      </c>
      <c r="X12" s="63"/>
      <c r="Y12" s="64"/>
    </row>
    <row r="13" spans="2:25" ht="12.75">
      <c r="B13" s="65"/>
      <c r="C13" s="65" t="s">
        <v>3</v>
      </c>
      <c r="D13" s="65" t="s">
        <v>3</v>
      </c>
      <c r="E13" s="65" t="s">
        <v>3</v>
      </c>
      <c r="F13" s="65" t="s">
        <v>3</v>
      </c>
      <c r="G13" s="65" t="s">
        <v>3</v>
      </c>
      <c r="H13" s="65" t="s">
        <v>3</v>
      </c>
      <c r="I13" s="65" t="s">
        <v>3</v>
      </c>
      <c r="J13" s="65" t="s">
        <v>3</v>
      </c>
      <c r="K13" s="65" t="s">
        <v>3</v>
      </c>
      <c r="L13" s="65" t="s">
        <v>3</v>
      </c>
      <c r="M13" s="65" t="s">
        <v>3</v>
      </c>
      <c r="N13" s="65" t="s">
        <v>3</v>
      </c>
      <c r="O13" s="65" t="s">
        <v>3</v>
      </c>
      <c r="P13" s="65" t="s">
        <v>3</v>
      </c>
      <c r="Q13" s="65" t="s">
        <v>3</v>
      </c>
      <c r="R13" s="65" t="s">
        <v>4</v>
      </c>
      <c r="S13" s="65" t="s">
        <v>5</v>
      </c>
      <c r="T13" s="65" t="s">
        <v>6</v>
      </c>
      <c r="U13" s="67" t="s">
        <v>7</v>
      </c>
      <c r="V13" s="66" t="s">
        <v>7</v>
      </c>
      <c r="W13" s="66" t="s">
        <v>7</v>
      </c>
      <c r="X13" s="63"/>
      <c r="Y13" s="64"/>
    </row>
    <row r="14" spans="2:25" ht="15.75" hidden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42"/>
      <c r="V14" s="53"/>
      <c r="W14" s="53"/>
    </row>
    <row r="15" spans="2:25" ht="33.4" customHeight="1">
      <c r="B15" s="6" t="s">
        <v>9</v>
      </c>
      <c r="C15" s="7" t="s">
        <v>10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4"/>
      <c r="S15" s="7"/>
      <c r="T15" s="7"/>
      <c r="U15" s="45">
        <f t="shared" ref="U15:V16" si="0">U16</f>
        <v>6</v>
      </c>
      <c r="V15" s="45">
        <f t="shared" si="0"/>
        <v>5</v>
      </c>
      <c r="W15" s="45">
        <f>W16</f>
        <v>6</v>
      </c>
    </row>
    <row r="16" spans="2:25" ht="33.4" customHeight="1">
      <c r="B16" s="6" t="s">
        <v>11</v>
      </c>
      <c r="C16" s="7" t="s">
        <v>12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4"/>
      <c r="S16" s="7"/>
      <c r="T16" s="7"/>
      <c r="U16" s="19">
        <f t="shared" si="0"/>
        <v>6</v>
      </c>
      <c r="V16" s="19">
        <f t="shared" si="0"/>
        <v>5</v>
      </c>
      <c r="W16" s="19">
        <f>W17</f>
        <v>6</v>
      </c>
    </row>
    <row r="17" spans="2:23" ht="96" customHeight="1">
      <c r="B17" s="8" t="s">
        <v>13</v>
      </c>
      <c r="C17" s="7" t="s">
        <v>14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4"/>
      <c r="S17" s="7"/>
      <c r="T17" s="7"/>
      <c r="U17" s="19">
        <f t="shared" ref="U17:W17" si="1">U18</f>
        <v>6</v>
      </c>
      <c r="V17" s="19">
        <f t="shared" si="1"/>
        <v>5</v>
      </c>
      <c r="W17" s="19">
        <f t="shared" si="1"/>
        <v>6</v>
      </c>
    </row>
    <row r="18" spans="2:23" ht="118.5" customHeight="1">
      <c r="B18" s="9" t="s">
        <v>15</v>
      </c>
      <c r="C18" s="10" t="s">
        <v>14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>
        <v>240</v>
      </c>
      <c r="S18" s="10" t="s">
        <v>16</v>
      </c>
      <c r="T18" s="10" t="s">
        <v>17</v>
      </c>
      <c r="U18" s="43">
        <v>6</v>
      </c>
      <c r="V18" s="43">
        <v>5</v>
      </c>
      <c r="W18" s="43">
        <v>6</v>
      </c>
    </row>
    <row r="19" spans="2:23" ht="51.75" customHeight="1">
      <c r="B19" s="6" t="s">
        <v>18</v>
      </c>
      <c r="C19" s="7" t="s">
        <v>19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4"/>
      <c r="S19" s="7"/>
      <c r="T19" s="7"/>
      <c r="U19" s="19">
        <f t="shared" ref="U19:V19" si="2">U20+U24</f>
        <v>10</v>
      </c>
      <c r="V19" s="19">
        <f t="shared" si="2"/>
        <v>376.1</v>
      </c>
      <c r="W19" s="19">
        <f>W20+W24</f>
        <v>10</v>
      </c>
    </row>
    <row r="20" spans="2:23" ht="22.5" customHeight="1">
      <c r="B20" s="6" t="s">
        <v>20</v>
      </c>
      <c r="C20" s="7" t="s">
        <v>21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4"/>
      <c r="S20" s="7"/>
      <c r="T20" s="7"/>
      <c r="U20" s="19">
        <f t="shared" ref="U20:V20" si="3">U21+U23</f>
        <v>5</v>
      </c>
      <c r="V20" s="19">
        <f t="shared" si="3"/>
        <v>375.1</v>
      </c>
      <c r="W20" s="19">
        <f>W21+W23</f>
        <v>5</v>
      </c>
    </row>
    <row r="21" spans="2:23" ht="84" customHeight="1">
      <c r="B21" s="8" t="s">
        <v>22</v>
      </c>
      <c r="C21" s="7" t="s">
        <v>23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4"/>
      <c r="S21" s="7"/>
      <c r="T21" s="7"/>
      <c r="U21" s="19">
        <f t="shared" ref="U21:W21" si="4">U22</f>
        <v>5</v>
      </c>
      <c r="V21" s="19">
        <f t="shared" si="4"/>
        <v>1</v>
      </c>
      <c r="W21" s="19">
        <f t="shared" si="4"/>
        <v>5</v>
      </c>
    </row>
    <row r="22" spans="2:23" ht="102" customHeight="1">
      <c r="B22" s="9" t="s">
        <v>24</v>
      </c>
      <c r="C22" s="10" t="s">
        <v>23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1">
        <v>240</v>
      </c>
      <c r="S22" s="10" t="s">
        <v>25</v>
      </c>
      <c r="T22" s="10" t="s">
        <v>26</v>
      </c>
      <c r="U22" s="43">
        <v>5</v>
      </c>
      <c r="V22" s="43">
        <v>1</v>
      </c>
      <c r="W22" s="43">
        <v>5</v>
      </c>
    </row>
    <row r="23" spans="2:23" ht="105" customHeight="1">
      <c r="B23" s="9" t="s">
        <v>184</v>
      </c>
      <c r="C23" s="22" t="s">
        <v>185</v>
      </c>
      <c r="D23" s="37">
        <v>0</v>
      </c>
      <c r="E23" s="37">
        <v>374.1</v>
      </c>
      <c r="F23" s="37">
        <v>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 t="s">
        <v>186</v>
      </c>
      <c r="S23" s="10" t="s">
        <v>25</v>
      </c>
      <c r="T23" s="10" t="s">
        <v>26</v>
      </c>
      <c r="U23" s="44">
        <v>0</v>
      </c>
      <c r="V23" s="44">
        <v>374.1</v>
      </c>
      <c r="W23" s="44">
        <v>0</v>
      </c>
    </row>
    <row r="24" spans="2:23" ht="22.5" customHeight="1">
      <c r="B24" s="6" t="s">
        <v>27</v>
      </c>
      <c r="C24" s="7" t="s">
        <v>28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  <c r="S24" s="7"/>
      <c r="T24" s="7"/>
      <c r="U24" s="19">
        <f t="shared" ref="U24:W25" si="5">U25</f>
        <v>5</v>
      </c>
      <c r="V24" s="19">
        <f t="shared" si="5"/>
        <v>1</v>
      </c>
      <c r="W24" s="19">
        <f t="shared" si="5"/>
        <v>5</v>
      </c>
    </row>
    <row r="25" spans="2:23" ht="93.75" customHeight="1">
      <c r="B25" s="8" t="s">
        <v>159</v>
      </c>
      <c r="C25" s="7" t="s">
        <v>29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4"/>
      <c r="S25" s="7"/>
      <c r="T25" s="7"/>
      <c r="U25" s="19">
        <f t="shared" si="5"/>
        <v>5</v>
      </c>
      <c r="V25" s="19">
        <f t="shared" si="5"/>
        <v>1</v>
      </c>
      <c r="W25" s="19">
        <f t="shared" si="5"/>
        <v>5</v>
      </c>
    </row>
    <row r="26" spans="2:23" ht="108.75" customHeight="1">
      <c r="B26" s="9" t="s">
        <v>158</v>
      </c>
      <c r="C26" s="10" t="s">
        <v>29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>
        <v>240</v>
      </c>
      <c r="S26" s="10" t="s">
        <v>25</v>
      </c>
      <c r="T26" s="10" t="s">
        <v>26</v>
      </c>
      <c r="U26" s="43">
        <v>5</v>
      </c>
      <c r="V26" s="43">
        <v>1</v>
      </c>
      <c r="W26" s="43">
        <v>5</v>
      </c>
    </row>
    <row r="27" spans="2:23" ht="39.75" customHeight="1">
      <c r="B27" s="6" t="s">
        <v>30</v>
      </c>
      <c r="C27" s="7" t="s">
        <v>31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"/>
      <c r="S27" s="7"/>
      <c r="T27" s="7"/>
      <c r="U27" s="19">
        <f>U28+U31</f>
        <v>15</v>
      </c>
      <c r="V27" s="19">
        <f t="shared" ref="V27" si="6">V28+V31</f>
        <v>11</v>
      </c>
      <c r="W27" s="19">
        <f>W28+W31</f>
        <v>15</v>
      </c>
    </row>
    <row r="28" spans="2:23" ht="33.4" customHeight="1">
      <c r="B28" s="6" t="s">
        <v>32</v>
      </c>
      <c r="C28" s="7" t="s">
        <v>33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4"/>
      <c r="S28" s="7"/>
      <c r="T28" s="7"/>
      <c r="U28" s="19">
        <f t="shared" ref="U28:W29" si="7">U29</f>
        <v>5</v>
      </c>
      <c r="V28" s="19">
        <f t="shared" si="7"/>
        <v>1</v>
      </c>
      <c r="W28" s="19">
        <f t="shared" si="7"/>
        <v>5</v>
      </c>
    </row>
    <row r="29" spans="2:23" ht="83.65" customHeight="1">
      <c r="B29" s="8" t="s">
        <v>34</v>
      </c>
      <c r="C29" s="7" t="s">
        <v>35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"/>
      <c r="S29" s="7"/>
      <c r="T29" s="7"/>
      <c r="U29" s="19">
        <f t="shared" si="7"/>
        <v>5</v>
      </c>
      <c r="V29" s="19">
        <f t="shared" si="7"/>
        <v>1</v>
      </c>
      <c r="W29" s="19">
        <f t="shared" si="7"/>
        <v>5</v>
      </c>
    </row>
    <row r="30" spans="2:23" ht="102.75" customHeight="1">
      <c r="B30" s="9" t="s">
        <v>36</v>
      </c>
      <c r="C30" s="10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>
        <v>240</v>
      </c>
      <c r="S30" s="10" t="s">
        <v>25</v>
      </c>
      <c r="T30" s="10" t="s">
        <v>26</v>
      </c>
      <c r="U30" s="43">
        <v>5</v>
      </c>
      <c r="V30" s="43">
        <v>1</v>
      </c>
      <c r="W30" s="43">
        <v>5</v>
      </c>
    </row>
    <row r="31" spans="2:23" ht="33.4" customHeight="1">
      <c r="B31" s="6" t="s">
        <v>37</v>
      </c>
      <c r="C31" s="7" t="s">
        <v>38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4"/>
      <c r="S31" s="7"/>
      <c r="T31" s="7"/>
      <c r="U31" s="19">
        <f t="shared" ref="U31:W32" si="8">U32</f>
        <v>10</v>
      </c>
      <c r="V31" s="19">
        <f t="shared" si="8"/>
        <v>10</v>
      </c>
      <c r="W31" s="19">
        <f t="shared" si="8"/>
        <v>10</v>
      </c>
    </row>
    <row r="32" spans="2:23" ht="98.25" customHeight="1">
      <c r="B32" s="8" t="s">
        <v>39</v>
      </c>
      <c r="C32" s="7" t="s">
        <v>40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"/>
      <c r="S32" s="7"/>
      <c r="T32" s="7"/>
      <c r="U32" s="19">
        <f t="shared" si="8"/>
        <v>10</v>
      </c>
      <c r="V32" s="19">
        <f t="shared" si="8"/>
        <v>10</v>
      </c>
      <c r="W32" s="19">
        <f t="shared" si="8"/>
        <v>10</v>
      </c>
    </row>
    <row r="33" spans="2:23" ht="133.5" customHeight="1">
      <c r="B33" s="9" t="s">
        <v>41</v>
      </c>
      <c r="C33" s="10" t="s">
        <v>40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240</v>
      </c>
      <c r="S33" s="10" t="s">
        <v>17</v>
      </c>
      <c r="T33" s="10" t="s">
        <v>25</v>
      </c>
      <c r="U33" s="43">
        <v>10</v>
      </c>
      <c r="V33" s="43">
        <v>10</v>
      </c>
      <c r="W33" s="43">
        <v>10</v>
      </c>
    </row>
    <row r="34" spans="2:23" ht="33.4" customHeight="1">
      <c r="B34" s="6" t="s">
        <v>42</v>
      </c>
      <c r="C34" s="7" t="s">
        <v>43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4"/>
      <c r="S34" s="7"/>
      <c r="T34" s="7"/>
      <c r="U34" s="19">
        <f t="shared" ref="U34:V36" si="9">U35</f>
        <v>552.4</v>
      </c>
      <c r="V34" s="19">
        <f t="shared" si="9"/>
        <v>0</v>
      </c>
      <c r="W34" s="19">
        <f>W35</f>
        <v>0</v>
      </c>
    </row>
    <row r="35" spans="2:23" ht="33.4" customHeight="1">
      <c r="B35" s="6" t="s">
        <v>44</v>
      </c>
      <c r="C35" s="7" t="s">
        <v>45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4"/>
      <c r="S35" s="7"/>
      <c r="T35" s="7"/>
      <c r="U35" s="19">
        <f t="shared" si="9"/>
        <v>552.4</v>
      </c>
      <c r="V35" s="19">
        <f t="shared" si="9"/>
        <v>0</v>
      </c>
      <c r="W35" s="19">
        <f>W36</f>
        <v>0</v>
      </c>
    </row>
    <row r="36" spans="2:23" ht="67.5" customHeight="1">
      <c r="B36" s="8" t="s">
        <v>46</v>
      </c>
      <c r="C36" s="7" t="s">
        <v>47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4"/>
      <c r="S36" s="7"/>
      <c r="T36" s="7"/>
      <c r="U36" s="19">
        <f t="shared" si="9"/>
        <v>552.4</v>
      </c>
      <c r="V36" s="19">
        <f t="shared" si="9"/>
        <v>0</v>
      </c>
      <c r="W36" s="19">
        <f>W37</f>
        <v>0</v>
      </c>
    </row>
    <row r="37" spans="2:23" ht="100.35" customHeight="1">
      <c r="B37" s="9" t="s">
        <v>48</v>
      </c>
      <c r="C37" s="10" t="s">
        <v>47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240</v>
      </c>
      <c r="S37" s="10" t="s">
        <v>49</v>
      </c>
      <c r="T37" s="10" t="s">
        <v>26</v>
      </c>
      <c r="U37" s="43">
        <v>552.4</v>
      </c>
      <c r="V37" s="43">
        <v>0</v>
      </c>
      <c r="W37" s="43">
        <v>0</v>
      </c>
    </row>
    <row r="38" spans="2:23" ht="42.75" customHeight="1">
      <c r="B38" s="6" t="s">
        <v>50</v>
      </c>
      <c r="C38" s="7" t="s">
        <v>51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4"/>
      <c r="S38" s="7"/>
      <c r="T38" s="7"/>
      <c r="U38" s="19">
        <f t="shared" ref="U38:W40" si="10">U39</f>
        <v>0</v>
      </c>
      <c r="V38" s="19">
        <f t="shared" si="10"/>
        <v>2</v>
      </c>
      <c r="W38" s="19">
        <f t="shared" si="10"/>
        <v>0</v>
      </c>
    </row>
    <row r="39" spans="2:23" ht="33.4" customHeight="1">
      <c r="B39" s="6" t="s">
        <v>52</v>
      </c>
      <c r="C39" s="7" t="s">
        <v>53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4"/>
      <c r="S39" s="7"/>
      <c r="T39" s="7"/>
      <c r="U39" s="19">
        <f t="shared" si="10"/>
        <v>0</v>
      </c>
      <c r="V39" s="19">
        <f t="shared" si="10"/>
        <v>2</v>
      </c>
      <c r="W39" s="19">
        <f t="shared" si="10"/>
        <v>0</v>
      </c>
    </row>
    <row r="40" spans="2:23" ht="108.75" customHeight="1">
      <c r="B40" s="8" t="s">
        <v>54</v>
      </c>
      <c r="C40" s="7" t="s">
        <v>55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4"/>
      <c r="S40" s="7"/>
      <c r="T40" s="7"/>
      <c r="U40" s="19">
        <f t="shared" si="10"/>
        <v>0</v>
      </c>
      <c r="V40" s="19">
        <f t="shared" si="10"/>
        <v>2</v>
      </c>
      <c r="W40" s="19">
        <f t="shared" si="10"/>
        <v>0</v>
      </c>
    </row>
    <row r="41" spans="2:23" ht="129.75" customHeight="1">
      <c r="B41" s="9" t="s">
        <v>56</v>
      </c>
      <c r="C41" s="10" t="s">
        <v>55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240</v>
      </c>
      <c r="S41" s="10" t="s">
        <v>17</v>
      </c>
      <c r="T41" s="10" t="s">
        <v>25</v>
      </c>
      <c r="U41" s="43">
        <v>0</v>
      </c>
      <c r="V41" s="43">
        <v>2</v>
      </c>
      <c r="W41" s="43">
        <v>0</v>
      </c>
    </row>
    <row r="42" spans="2:23" ht="33.4" customHeight="1">
      <c r="B42" s="6" t="s">
        <v>57</v>
      </c>
      <c r="C42" s="7" t="s">
        <v>58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4"/>
      <c r="S42" s="7"/>
      <c r="T42" s="7"/>
      <c r="U42" s="19">
        <f t="shared" ref="U42:V44" si="11">U43</f>
        <v>450</v>
      </c>
      <c r="V42" s="19">
        <f t="shared" si="11"/>
        <v>763.2</v>
      </c>
      <c r="W42" s="19">
        <f>W43</f>
        <v>841.2</v>
      </c>
    </row>
    <row r="43" spans="2:23" ht="23.25" customHeight="1">
      <c r="B43" s="6" t="s">
        <v>59</v>
      </c>
      <c r="C43" s="7" t="s">
        <v>60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4"/>
      <c r="S43" s="7"/>
      <c r="T43" s="7"/>
      <c r="U43" s="19">
        <f t="shared" si="11"/>
        <v>450</v>
      </c>
      <c r="V43" s="19">
        <f t="shared" si="11"/>
        <v>763.2</v>
      </c>
      <c r="W43" s="19">
        <f>W44</f>
        <v>841.2</v>
      </c>
    </row>
    <row r="44" spans="2:23" ht="66.95" customHeight="1">
      <c r="B44" s="6" t="s">
        <v>61</v>
      </c>
      <c r="C44" s="7" t="s">
        <v>62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4"/>
      <c r="S44" s="7"/>
      <c r="T44" s="7"/>
      <c r="U44" s="19">
        <f t="shared" si="11"/>
        <v>450</v>
      </c>
      <c r="V44" s="19">
        <f t="shared" si="11"/>
        <v>763.2</v>
      </c>
      <c r="W44" s="19">
        <f>W45</f>
        <v>841.2</v>
      </c>
    </row>
    <row r="45" spans="2:23" ht="83.65" customHeight="1">
      <c r="B45" s="9" t="s">
        <v>63</v>
      </c>
      <c r="C45" s="10" t="s">
        <v>62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240</v>
      </c>
      <c r="S45" s="10" t="s">
        <v>17</v>
      </c>
      <c r="T45" s="10" t="s">
        <v>25</v>
      </c>
      <c r="U45" s="44">
        <v>450</v>
      </c>
      <c r="V45" s="44">
        <v>763.2</v>
      </c>
      <c r="W45" s="44">
        <v>841.2</v>
      </c>
    </row>
    <row r="46" spans="2:23" ht="33.4" customHeight="1">
      <c r="B46" s="6" t="s">
        <v>64</v>
      </c>
      <c r="C46" s="7" t="s">
        <v>65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4"/>
      <c r="S46" s="7"/>
      <c r="T46" s="7"/>
      <c r="U46" s="19">
        <f t="shared" ref="U46:V46" si="12">U47</f>
        <v>58</v>
      </c>
      <c r="V46" s="19">
        <f t="shared" si="12"/>
        <v>35</v>
      </c>
      <c r="W46" s="19">
        <f>W47</f>
        <v>45</v>
      </c>
    </row>
    <row r="47" spans="2:23" ht="21" customHeight="1">
      <c r="B47" s="6" t="s">
        <v>66</v>
      </c>
      <c r="C47" s="7" t="s">
        <v>67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4"/>
      <c r="S47" s="7"/>
      <c r="T47" s="7"/>
      <c r="U47" s="19">
        <f t="shared" ref="U47:V47" si="13">U48+U50</f>
        <v>58</v>
      </c>
      <c r="V47" s="19">
        <f t="shared" si="13"/>
        <v>35</v>
      </c>
      <c r="W47" s="19">
        <f>W48+W50</f>
        <v>45</v>
      </c>
    </row>
    <row r="48" spans="2:23" ht="56.25" customHeight="1">
      <c r="B48" s="6" t="s">
        <v>68</v>
      </c>
      <c r="C48" s="7" t="s">
        <v>69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4"/>
      <c r="S48" s="7"/>
      <c r="T48" s="7"/>
      <c r="U48" s="19">
        <f t="shared" ref="U48:V48" si="14">U49</f>
        <v>52</v>
      </c>
      <c r="V48" s="19">
        <f t="shared" si="14"/>
        <v>25</v>
      </c>
      <c r="W48" s="19">
        <f>W49</f>
        <v>35</v>
      </c>
    </row>
    <row r="49" spans="2:26" ht="68.25" customHeight="1">
      <c r="B49" s="9" t="s">
        <v>70</v>
      </c>
      <c r="C49" s="10" t="s">
        <v>69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>
        <v>240</v>
      </c>
      <c r="S49" s="10" t="s">
        <v>17</v>
      </c>
      <c r="T49" s="10" t="s">
        <v>25</v>
      </c>
      <c r="U49" s="43">
        <v>52</v>
      </c>
      <c r="V49" s="43">
        <v>25</v>
      </c>
      <c r="W49" s="43">
        <v>35</v>
      </c>
    </row>
    <row r="50" spans="2:26" ht="50.1" customHeight="1">
      <c r="B50" s="6" t="s">
        <v>71</v>
      </c>
      <c r="C50" s="7" t="s">
        <v>72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4"/>
      <c r="S50" s="7"/>
      <c r="T50" s="7"/>
      <c r="U50" s="19">
        <f t="shared" ref="U50:V50" si="15">U51</f>
        <v>6</v>
      </c>
      <c r="V50" s="19">
        <f t="shared" si="15"/>
        <v>10</v>
      </c>
      <c r="W50" s="19">
        <f>W51</f>
        <v>10</v>
      </c>
    </row>
    <row r="51" spans="2:26" ht="70.5" customHeight="1">
      <c r="B51" s="12" t="s">
        <v>73</v>
      </c>
      <c r="C51" s="10" t="s">
        <v>72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>
        <v>240</v>
      </c>
      <c r="S51" s="10" t="s">
        <v>17</v>
      </c>
      <c r="T51" s="10" t="s">
        <v>25</v>
      </c>
      <c r="U51" s="43">
        <v>6</v>
      </c>
      <c r="V51" s="43">
        <v>10</v>
      </c>
      <c r="W51" s="43">
        <v>10</v>
      </c>
    </row>
    <row r="52" spans="2:26" ht="32.25" customHeight="1">
      <c r="B52" s="6" t="s">
        <v>74</v>
      </c>
      <c r="C52" s="7" t="s">
        <v>75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4"/>
      <c r="S52" s="7"/>
      <c r="T52" s="7"/>
      <c r="U52" s="19">
        <f t="shared" ref="U52:V52" si="16">U53</f>
        <v>499.5</v>
      </c>
      <c r="V52" s="19">
        <f t="shared" si="16"/>
        <v>237.3</v>
      </c>
      <c r="W52" s="19">
        <f>W53</f>
        <v>398.1</v>
      </c>
    </row>
    <row r="53" spans="2:26" ht="22.5" customHeight="1">
      <c r="B53" s="6" t="s">
        <v>76</v>
      </c>
      <c r="C53" s="7" t="s">
        <v>77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/>
      <c r="S53" s="7"/>
      <c r="T53" s="7"/>
      <c r="U53" s="19">
        <f>U54+U56</f>
        <v>499.5</v>
      </c>
      <c r="V53" s="19">
        <f t="shared" ref="V53" si="17">V54+V56</f>
        <v>237.3</v>
      </c>
      <c r="W53" s="19">
        <f>W54+W56</f>
        <v>398.1</v>
      </c>
    </row>
    <row r="54" spans="2:26" ht="79.5" customHeight="1">
      <c r="B54" s="8" t="s">
        <v>78</v>
      </c>
      <c r="C54" s="7" t="s">
        <v>79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4"/>
      <c r="S54" s="7"/>
      <c r="T54" s="7"/>
      <c r="U54" s="45">
        <f t="shared" ref="U54:V54" si="18">U55</f>
        <v>465.5</v>
      </c>
      <c r="V54" s="45">
        <f t="shared" si="18"/>
        <v>212.3</v>
      </c>
      <c r="W54" s="45">
        <f>W55</f>
        <v>373.1</v>
      </c>
      <c r="Z54" s="20"/>
    </row>
    <row r="55" spans="2:26" ht="96.75" customHeight="1">
      <c r="B55" s="9" t="s">
        <v>80</v>
      </c>
      <c r="C55" s="10" t="s">
        <v>79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>
        <v>240</v>
      </c>
      <c r="S55" s="10" t="s">
        <v>17</v>
      </c>
      <c r="T55" s="10" t="s">
        <v>25</v>
      </c>
      <c r="U55" s="46">
        <v>465.5</v>
      </c>
      <c r="V55" s="46">
        <v>212.3</v>
      </c>
      <c r="W55" s="46">
        <v>373.1</v>
      </c>
    </row>
    <row r="56" spans="2:26" ht="65.25" customHeight="1">
      <c r="B56" s="6" t="s">
        <v>81</v>
      </c>
      <c r="C56" s="7" t="s">
        <v>82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4"/>
      <c r="S56" s="7"/>
      <c r="T56" s="7"/>
      <c r="U56" s="19">
        <f t="shared" ref="U56:V56" si="19">U57</f>
        <v>34</v>
      </c>
      <c r="V56" s="19">
        <f t="shared" si="19"/>
        <v>25</v>
      </c>
      <c r="W56" s="19">
        <f>W57</f>
        <v>25</v>
      </c>
    </row>
    <row r="57" spans="2:26" ht="80.25" customHeight="1">
      <c r="B57" s="9" t="s">
        <v>83</v>
      </c>
      <c r="C57" s="10" t="s">
        <v>82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>
        <v>240</v>
      </c>
      <c r="S57" s="10" t="s">
        <v>17</v>
      </c>
      <c r="T57" s="10" t="s">
        <v>25</v>
      </c>
      <c r="U57" s="46">
        <v>34</v>
      </c>
      <c r="V57" s="46">
        <v>25</v>
      </c>
      <c r="W57" s="46">
        <v>25</v>
      </c>
    </row>
    <row r="58" spans="2:26" ht="33.4" customHeight="1">
      <c r="B58" s="6" t="s">
        <v>84</v>
      </c>
      <c r="C58" s="7" t="s">
        <v>85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4"/>
      <c r="S58" s="7"/>
      <c r="T58" s="7"/>
      <c r="U58" s="19">
        <f>U59</f>
        <v>2965.6</v>
      </c>
      <c r="V58" s="19">
        <f t="shared" ref="V58" si="20">V59</f>
        <v>2129.8000000000002</v>
      </c>
      <c r="W58" s="19">
        <f>W59</f>
        <v>2026.6</v>
      </c>
    </row>
    <row r="59" spans="2:26" ht="23.25" customHeight="1">
      <c r="B59" s="6" t="s">
        <v>86</v>
      </c>
      <c r="C59" s="7" t="s">
        <v>87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4"/>
      <c r="S59" s="7"/>
      <c r="T59" s="7"/>
      <c r="U59" s="19">
        <f t="shared" ref="U59:V59" si="21">U60+U62</f>
        <v>2965.6</v>
      </c>
      <c r="V59" s="19">
        <f t="shared" si="21"/>
        <v>2129.8000000000002</v>
      </c>
      <c r="W59" s="19">
        <f>W60+W62</f>
        <v>2026.6</v>
      </c>
    </row>
    <row r="60" spans="2:26" ht="66.95" customHeight="1">
      <c r="B60" s="6" t="s">
        <v>88</v>
      </c>
      <c r="C60" s="7" t="s">
        <v>89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4"/>
      <c r="S60" s="7"/>
      <c r="T60" s="7"/>
      <c r="U60" s="19">
        <f t="shared" ref="U60:V60" si="22">U61</f>
        <v>2965.6</v>
      </c>
      <c r="V60" s="19">
        <f t="shared" si="22"/>
        <v>2129.8000000000002</v>
      </c>
      <c r="W60" s="19">
        <f>W61</f>
        <v>2026.6</v>
      </c>
    </row>
    <row r="61" spans="2:26" ht="100.5" customHeight="1">
      <c r="B61" s="9" t="s">
        <v>90</v>
      </c>
      <c r="C61" s="10" t="s">
        <v>89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1">
        <v>610</v>
      </c>
      <c r="S61" s="10" t="s">
        <v>91</v>
      </c>
      <c r="T61" s="10" t="s">
        <v>92</v>
      </c>
      <c r="U61" s="44">
        <v>2965.6</v>
      </c>
      <c r="V61" s="44">
        <v>2129.8000000000002</v>
      </c>
      <c r="W61" s="44">
        <v>2026.6</v>
      </c>
    </row>
    <row r="62" spans="2:26" ht="62.25" hidden="1" customHeight="1">
      <c r="B62" s="14" t="s">
        <v>157</v>
      </c>
      <c r="C62" s="15" t="s">
        <v>89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  <c r="S62" s="10"/>
      <c r="T62" s="10"/>
      <c r="U62" s="45">
        <f>U63</f>
        <v>0</v>
      </c>
      <c r="V62" s="45">
        <f t="shared" ref="V62:W62" si="23">V63</f>
        <v>0</v>
      </c>
      <c r="W62" s="45">
        <f t="shared" si="23"/>
        <v>0</v>
      </c>
    </row>
    <row r="63" spans="2:26" ht="64.5" hidden="1" customHeight="1">
      <c r="B63" s="13" t="s">
        <v>157</v>
      </c>
      <c r="C63" s="10" t="s">
        <v>89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1">
        <v>610</v>
      </c>
      <c r="S63" s="10" t="s">
        <v>91</v>
      </c>
      <c r="T63" s="10" t="s">
        <v>92</v>
      </c>
      <c r="U63" s="43"/>
      <c r="V63" s="43"/>
      <c r="W63" s="43"/>
    </row>
    <row r="64" spans="2:26" ht="33.4" customHeight="1">
      <c r="B64" s="6" t="s">
        <v>93</v>
      </c>
      <c r="C64" s="7" t="s">
        <v>94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4"/>
      <c r="S64" s="7"/>
      <c r="T64" s="7"/>
      <c r="U64" s="19">
        <f t="shared" ref="U64:V64" si="24">U65</f>
        <v>7</v>
      </c>
      <c r="V64" s="19">
        <f t="shared" si="24"/>
        <v>7</v>
      </c>
      <c r="W64" s="19">
        <f>W65</f>
        <v>6</v>
      </c>
    </row>
    <row r="65" spans="2:25" ht="23.25" customHeight="1">
      <c r="B65" s="6" t="s">
        <v>95</v>
      </c>
      <c r="C65" s="7" t="s">
        <v>96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4"/>
      <c r="S65" s="7"/>
      <c r="T65" s="7"/>
      <c r="U65" s="19">
        <f t="shared" ref="U65:V65" si="25">U66</f>
        <v>7</v>
      </c>
      <c r="V65" s="19">
        <f t="shared" si="25"/>
        <v>7</v>
      </c>
      <c r="W65" s="19">
        <f>W66</f>
        <v>6</v>
      </c>
    </row>
    <row r="66" spans="2:25" ht="66.95" customHeight="1">
      <c r="B66" s="6" t="s">
        <v>97</v>
      </c>
      <c r="C66" s="7" t="s">
        <v>98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4"/>
      <c r="S66" s="7"/>
      <c r="T66" s="7"/>
      <c r="U66" s="19">
        <f t="shared" ref="U66:V66" si="26">U67</f>
        <v>7</v>
      </c>
      <c r="V66" s="19">
        <f t="shared" si="26"/>
        <v>7</v>
      </c>
      <c r="W66" s="19">
        <f>W67</f>
        <v>6</v>
      </c>
    </row>
    <row r="67" spans="2:25" ht="87.75" customHeight="1">
      <c r="B67" s="9" t="s">
        <v>99</v>
      </c>
      <c r="C67" s="10" t="s">
        <v>98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1">
        <v>240</v>
      </c>
      <c r="S67" s="10" t="s">
        <v>100</v>
      </c>
      <c r="T67" s="10" t="s">
        <v>92</v>
      </c>
      <c r="U67" s="43">
        <v>7</v>
      </c>
      <c r="V67" s="43">
        <v>7</v>
      </c>
      <c r="W67" s="43">
        <v>6</v>
      </c>
    </row>
    <row r="68" spans="2:25" ht="50.1" customHeight="1">
      <c r="B68" s="6" t="s">
        <v>101</v>
      </c>
      <c r="C68" s="7" t="s">
        <v>102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4"/>
      <c r="S68" s="7"/>
      <c r="T68" s="7"/>
      <c r="U68" s="19">
        <f>U69</f>
        <v>5186.3</v>
      </c>
      <c r="V68" s="19">
        <f t="shared" ref="V68" si="27">V69</f>
        <v>5050.07</v>
      </c>
      <c r="W68" s="19">
        <f>W69</f>
        <v>5348.4000000000005</v>
      </c>
    </row>
    <row r="69" spans="2:25" ht="33.4" customHeight="1">
      <c r="B69" s="6" t="s">
        <v>103</v>
      </c>
      <c r="C69" s="7" t="s">
        <v>104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4"/>
      <c r="S69" s="7"/>
      <c r="T69" s="7"/>
      <c r="U69" s="19">
        <f>U70+U75</f>
        <v>5186.3</v>
      </c>
      <c r="V69" s="19">
        <f t="shared" ref="V69" si="28">V70+V75</f>
        <v>5050.07</v>
      </c>
      <c r="W69" s="19">
        <f>W70+W75</f>
        <v>5348.4000000000005</v>
      </c>
    </row>
    <row r="70" spans="2:25" ht="87.75" customHeight="1">
      <c r="B70" s="8" t="s">
        <v>105</v>
      </c>
      <c r="C70" s="7" t="s">
        <v>106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4"/>
      <c r="S70" s="7"/>
      <c r="T70" s="7"/>
      <c r="U70" s="19">
        <f>U71+U72+U73+U74</f>
        <v>4478.6000000000004</v>
      </c>
      <c r="V70" s="19">
        <f t="shared" ref="V70" si="29">V71+V72+V73</f>
        <v>4597.7699999999995</v>
      </c>
      <c r="W70" s="19">
        <f>W71+W72+W73</f>
        <v>4598.8</v>
      </c>
    </row>
    <row r="71" spans="2:25" ht="98.25" customHeight="1">
      <c r="B71" s="9" t="s">
        <v>107</v>
      </c>
      <c r="C71" s="10" t="s">
        <v>106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1">
        <v>120</v>
      </c>
      <c r="S71" s="10" t="s">
        <v>92</v>
      </c>
      <c r="T71" s="10" t="s">
        <v>49</v>
      </c>
      <c r="U71" s="43">
        <v>3183.3</v>
      </c>
      <c r="V71" s="43">
        <v>3267.1</v>
      </c>
      <c r="W71" s="43">
        <v>3268.1</v>
      </c>
      <c r="Y71" s="56"/>
    </row>
    <row r="72" spans="2:25" ht="116.25" customHeight="1">
      <c r="B72" s="9" t="s">
        <v>108</v>
      </c>
      <c r="C72" s="10" t="s">
        <v>106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1">
        <v>120</v>
      </c>
      <c r="S72" s="10" t="s">
        <v>92</v>
      </c>
      <c r="T72" s="10" t="s">
        <v>49</v>
      </c>
      <c r="U72" s="43">
        <v>255</v>
      </c>
      <c r="V72" s="43">
        <v>263.87</v>
      </c>
      <c r="W72" s="43">
        <v>263.89999999999998</v>
      </c>
    </row>
    <row r="73" spans="2:25" ht="116.25" customHeight="1">
      <c r="B73" s="9" t="s">
        <v>109</v>
      </c>
      <c r="C73" s="10" t="s">
        <v>106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1">
        <v>120</v>
      </c>
      <c r="S73" s="10" t="s">
        <v>92</v>
      </c>
      <c r="T73" s="10" t="s">
        <v>49</v>
      </c>
      <c r="U73" s="43">
        <v>1038.5</v>
      </c>
      <c r="V73" s="43">
        <v>1066.8</v>
      </c>
      <c r="W73" s="43">
        <v>1066.8</v>
      </c>
      <c r="Y73" s="39"/>
    </row>
    <row r="74" spans="2:25" ht="116.25" customHeight="1">
      <c r="B74" s="9" t="s">
        <v>109</v>
      </c>
      <c r="C74" s="10" t="s">
        <v>106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>
        <v>120</v>
      </c>
      <c r="S74" s="10" t="s">
        <v>129</v>
      </c>
      <c r="T74" s="10" t="s">
        <v>49</v>
      </c>
      <c r="U74" s="43">
        <v>1.8</v>
      </c>
      <c r="V74" s="43">
        <v>0</v>
      </c>
      <c r="W74" s="43">
        <v>0</v>
      </c>
      <c r="Y74" s="39"/>
    </row>
    <row r="75" spans="2:25" ht="88.5" customHeight="1">
      <c r="B75" s="8" t="s">
        <v>110</v>
      </c>
      <c r="C75" s="7" t="s">
        <v>111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4"/>
      <c r="S75" s="7"/>
      <c r="T75" s="7"/>
      <c r="U75" s="19">
        <f>U76+U77</f>
        <v>707.7</v>
      </c>
      <c r="V75" s="19">
        <f t="shared" ref="V75" si="30">V76+V77</f>
        <v>452.3</v>
      </c>
      <c r="W75" s="19">
        <f>W76+W77</f>
        <v>749.6</v>
      </c>
    </row>
    <row r="76" spans="2:25" ht="100.5" customHeight="1">
      <c r="B76" s="9" t="s">
        <v>112</v>
      </c>
      <c r="C76" s="10" t="s">
        <v>111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1">
        <v>240</v>
      </c>
      <c r="S76" s="10" t="s">
        <v>92</v>
      </c>
      <c r="T76" s="10" t="s">
        <v>49</v>
      </c>
      <c r="U76" s="43">
        <f>340+361.5+0.2</f>
        <v>701.7</v>
      </c>
      <c r="V76" s="43">
        <v>446.3</v>
      </c>
      <c r="W76" s="43">
        <v>743.6</v>
      </c>
    </row>
    <row r="77" spans="2:25" ht="83.25" customHeight="1">
      <c r="B77" s="9" t="s">
        <v>113</v>
      </c>
      <c r="C77" s="10" t="s">
        <v>111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1">
        <v>850</v>
      </c>
      <c r="S77" s="10" t="s">
        <v>92</v>
      </c>
      <c r="T77" s="10" t="s">
        <v>49</v>
      </c>
      <c r="U77" s="43">
        <v>6</v>
      </c>
      <c r="V77" s="43">
        <v>6</v>
      </c>
      <c r="W77" s="43">
        <v>6</v>
      </c>
    </row>
    <row r="78" spans="2:25" ht="18.75" customHeight="1">
      <c r="B78" s="6" t="s">
        <v>114</v>
      </c>
      <c r="C78" s="7" t="s">
        <v>115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4"/>
      <c r="S78" s="7"/>
      <c r="T78" s="7"/>
      <c r="U78" s="19">
        <f t="shared" ref="U78:V78" si="31">U79</f>
        <v>5</v>
      </c>
      <c r="V78" s="19">
        <f t="shared" si="31"/>
        <v>5</v>
      </c>
      <c r="W78" s="19">
        <f>W79</f>
        <v>5</v>
      </c>
    </row>
    <row r="79" spans="2:25" ht="20.25" customHeight="1">
      <c r="B79" s="6" t="s">
        <v>116</v>
      </c>
      <c r="C79" s="7" t="s">
        <v>117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4"/>
      <c r="S79" s="7"/>
      <c r="T79" s="7"/>
      <c r="U79" s="19">
        <f t="shared" ref="U79:V80" si="32">U80</f>
        <v>5</v>
      </c>
      <c r="V79" s="19">
        <f t="shared" si="32"/>
        <v>5</v>
      </c>
      <c r="W79" s="19">
        <f>W80</f>
        <v>5</v>
      </c>
    </row>
    <row r="80" spans="2:25" ht="54.75" customHeight="1">
      <c r="B80" s="6" t="s">
        <v>118</v>
      </c>
      <c r="C80" s="7" t="s">
        <v>119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4"/>
      <c r="S80" s="7"/>
      <c r="T80" s="7"/>
      <c r="U80" s="19">
        <f t="shared" si="32"/>
        <v>5</v>
      </c>
      <c r="V80" s="19">
        <f t="shared" si="32"/>
        <v>5</v>
      </c>
      <c r="W80" s="19">
        <f>W81</f>
        <v>5</v>
      </c>
    </row>
    <row r="81" spans="2:25" ht="68.25" customHeight="1">
      <c r="B81" s="9" t="s">
        <v>120</v>
      </c>
      <c r="C81" s="10" t="s">
        <v>119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1">
        <v>240</v>
      </c>
      <c r="S81" s="10" t="s">
        <v>92</v>
      </c>
      <c r="T81" s="10" t="s">
        <v>121</v>
      </c>
      <c r="U81" s="43">
        <v>5</v>
      </c>
      <c r="V81" s="43">
        <v>5</v>
      </c>
      <c r="W81" s="43">
        <v>5</v>
      </c>
    </row>
    <row r="82" spans="2:25" ht="27" customHeight="1">
      <c r="B82" s="6" t="s">
        <v>122</v>
      </c>
      <c r="C82" s="7" t="s">
        <v>123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4"/>
      <c r="S82" s="7"/>
      <c r="T82" s="7"/>
      <c r="U82" s="19">
        <f>U83</f>
        <v>72</v>
      </c>
      <c r="V82" s="19">
        <f t="shared" ref="U82:V84" si="33">V83</f>
        <v>72</v>
      </c>
      <c r="W82" s="19">
        <f>W83</f>
        <v>72</v>
      </c>
    </row>
    <row r="83" spans="2:25" ht="24" customHeight="1">
      <c r="B83" s="6" t="s">
        <v>124</v>
      </c>
      <c r="C83" s="7" t="s">
        <v>125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4"/>
      <c r="S83" s="7"/>
      <c r="T83" s="7"/>
      <c r="U83" s="19">
        <f t="shared" si="33"/>
        <v>72</v>
      </c>
      <c r="V83" s="19">
        <f t="shared" si="33"/>
        <v>72</v>
      </c>
      <c r="W83" s="19">
        <f>W84</f>
        <v>72</v>
      </c>
    </row>
    <row r="84" spans="2:25" ht="78" customHeight="1">
      <c r="B84" s="8" t="s">
        <v>126</v>
      </c>
      <c r="C84" s="7" t="s">
        <v>127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4"/>
      <c r="S84" s="7"/>
      <c r="T84" s="7"/>
      <c r="U84" s="19">
        <f t="shared" si="33"/>
        <v>72</v>
      </c>
      <c r="V84" s="19">
        <f t="shared" si="33"/>
        <v>72</v>
      </c>
      <c r="W84" s="19">
        <f>W85</f>
        <v>72</v>
      </c>
    </row>
    <row r="85" spans="2:25" ht="81.75" customHeight="1">
      <c r="B85" s="9" t="s">
        <v>128</v>
      </c>
      <c r="C85" s="10" t="s">
        <v>127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1">
        <v>310</v>
      </c>
      <c r="S85" s="10" t="s">
        <v>129</v>
      </c>
      <c r="T85" s="10" t="s">
        <v>92</v>
      </c>
      <c r="U85" s="43">
        <v>72</v>
      </c>
      <c r="V85" s="43">
        <v>72</v>
      </c>
      <c r="W85" s="43">
        <v>72</v>
      </c>
    </row>
    <row r="86" spans="2:25" ht="26.25" customHeight="1">
      <c r="B86" s="36" t="s">
        <v>167</v>
      </c>
      <c r="C86" s="7" t="s">
        <v>168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21"/>
      <c r="S86" s="7"/>
      <c r="T86" s="7"/>
      <c r="U86" s="54">
        <f t="shared" ref="U86:V86" si="34">U87</f>
        <v>0</v>
      </c>
      <c r="V86" s="54">
        <f t="shared" si="34"/>
        <v>516.29999999999995</v>
      </c>
      <c r="W86" s="54">
        <f>W87</f>
        <v>0</v>
      </c>
      <c r="X86" s="28"/>
      <c r="Y86" s="28"/>
    </row>
    <row r="87" spans="2:25" ht="24.75" customHeight="1">
      <c r="B87" s="26" t="s">
        <v>169</v>
      </c>
      <c r="C87" s="7" t="s">
        <v>170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21"/>
      <c r="S87" s="7"/>
      <c r="T87" s="7"/>
      <c r="U87" s="54">
        <f t="shared" ref="U87:V87" si="35">U88</f>
        <v>0</v>
      </c>
      <c r="V87" s="54">
        <f t="shared" si="35"/>
        <v>516.29999999999995</v>
      </c>
      <c r="W87" s="54">
        <f>W88</f>
        <v>0</v>
      </c>
      <c r="X87" s="28"/>
      <c r="Y87" s="28"/>
    </row>
    <row r="88" spans="2:25" ht="36.75" customHeight="1">
      <c r="B88" s="27" t="s">
        <v>171</v>
      </c>
      <c r="C88" s="10" t="s">
        <v>172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1">
        <v>880</v>
      </c>
      <c r="S88" s="10" t="s">
        <v>92</v>
      </c>
      <c r="T88" s="10" t="s">
        <v>16</v>
      </c>
      <c r="U88" s="43">
        <v>0</v>
      </c>
      <c r="V88" s="43">
        <v>516.29999999999995</v>
      </c>
      <c r="W88" s="55">
        <v>0</v>
      </c>
      <c r="X88" s="29"/>
      <c r="Y88" s="29"/>
    </row>
    <row r="89" spans="2:25" ht="22.5" customHeight="1">
      <c r="B89" s="6" t="s">
        <v>130</v>
      </c>
      <c r="C89" s="7" t="s">
        <v>131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4"/>
      <c r="S89" s="7"/>
      <c r="T89" s="7"/>
      <c r="U89" s="19">
        <f>U93+U91</f>
        <v>374.1</v>
      </c>
      <c r="V89" s="19">
        <f>V93+V91</f>
        <v>569.70000000000005</v>
      </c>
      <c r="W89" s="19">
        <f>W93+W91</f>
        <v>835.4</v>
      </c>
    </row>
    <row r="90" spans="2:25" s="58" customFormat="1" ht="22.5" customHeight="1">
      <c r="B90" s="57" t="s">
        <v>188</v>
      </c>
      <c r="C90" s="22" t="s">
        <v>132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5"/>
      <c r="S90" s="22"/>
      <c r="T90" s="22"/>
      <c r="U90" s="47">
        <v>1</v>
      </c>
      <c r="V90" s="47">
        <v>1</v>
      </c>
      <c r="W90" s="47">
        <v>1</v>
      </c>
    </row>
    <row r="91" spans="2:25" s="58" customFormat="1" ht="22.5" customHeight="1">
      <c r="B91" s="57" t="s">
        <v>189</v>
      </c>
      <c r="C91" s="22" t="s">
        <v>133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5"/>
      <c r="S91" s="22"/>
      <c r="T91" s="22"/>
      <c r="U91" s="47">
        <v>1</v>
      </c>
      <c r="V91" s="47">
        <v>1</v>
      </c>
      <c r="W91" s="47">
        <v>1</v>
      </c>
    </row>
    <row r="92" spans="2:25" s="58" customFormat="1" ht="22.5" customHeight="1">
      <c r="B92" s="57" t="s">
        <v>190</v>
      </c>
      <c r="C92" s="22" t="s">
        <v>191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5">
        <v>870</v>
      </c>
      <c r="S92" s="22" t="s">
        <v>92</v>
      </c>
      <c r="T92" s="22" t="s">
        <v>100</v>
      </c>
      <c r="U92" s="47">
        <v>1</v>
      </c>
      <c r="V92" s="47">
        <v>1</v>
      </c>
      <c r="W92" s="47">
        <v>1</v>
      </c>
    </row>
    <row r="93" spans="2:25" ht="22.5" customHeight="1">
      <c r="B93" s="6" t="s">
        <v>134</v>
      </c>
      <c r="C93" s="7" t="s">
        <v>135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4"/>
      <c r="S93" s="7"/>
      <c r="T93" s="7"/>
      <c r="U93" s="19">
        <f>U94+U96+U98+U101+U104+U106+U108+U110</f>
        <v>373.1</v>
      </c>
      <c r="V93" s="19">
        <f>V94+V96+V98+V101+V104+V106+V108+V110</f>
        <v>568.70000000000005</v>
      </c>
      <c r="W93" s="19">
        <f>W94+W96+W98+W101+W104+W106+W108+W110</f>
        <v>834.4</v>
      </c>
    </row>
    <row r="94" spans="2:25" ht="49.5" customHeight="1">
      <c r="B94" s="6" t="s">
        <v>136</v>
      </c>
      <c r="C94" s="7" t="s">
        <v>137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4"/>
      <c r="S94" s="7"/>
      <c r="T94" s="7"/>
      <c r="U94" s="19">
        <f>U95</f>
        <v>4</v>
      </c>
      <c r="V94" s="19">
        <f t="shared" ref="V94" si="36">V95</f>
        <v>1</v>
      </c>
      <c r="W94" s="19">
        <f>W95</f>
        <v>1</v>
      </c>
    </row>
    <row r="95" spans="2:25" ht="66" customHeight="1">
      <c r="B95" s="9" t="s">
        <v>138</v>
      </c>
      <c r="C95" s="10" t="s">
        <v>137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1">
        <v>240</v>
      </c>
      <c r="S95" s="10" t="s">
        <v>92</v>
      </c>
      <c r="T95" s="10" t="s">
        <v>121</v>
      </c>
      <c r="U95" s="43">
        <v>4</v>
      </c>
      <c r="V95" s="43">
        <v>1</v>
      </c>
      <c r="W95" s="43">
        <v>1</v>
      </c>
    </row>
    <row r="96" spans="2:25" ht="55.5" customHeight="1">
      <c r="B96" s="6" t="s">
        <v>139</v>
      </c>
      <c r="C96" s="7" t="s">
        <v>140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4"/>
      <c r="S96" s="7"/>
      <c r="T96" s="7"/>
      <c r="U96" s="19">
        <f>U97</f>
        <v>29.1</v>
      </c>
      <c r="V96" s="19">
        <f t="shared" ref="V96" si="37">V97</f>
        <v>29.2</v>
      </c>
      <c r="W96" s="19">
        <f>W97</f>
        <v>29.3</v>
      </c>
    </row>
    <row r="97" spans="2:26" ht="66" customHeight="1">
      <c r="B97" s="12" t="s">
        <v>141</v>
      </c>
      <c r="C97" s="10" t="s">
        <v>140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1">
        <v>850</v>
      </c>
      <c r="S97" s="10" t="s">
        <v>92</v>
      </c>
      <c r="T97" s="10" t="s">
        <v>121</v>
      </c>
      <c r="U97" s="43">
        <v>29.1</v>
      </c>
      <c r="V97" s="43">
        <v>29.2</v>
      </c>
      <c r="W97" s="43">
        <v>29.3</v>
      </c>
    </row>
    <row r="98" spans="2:26" ht="37.5" customHeight="1">
      <c r="B98" s="6" t="s">
        <v>142</v>
      </c>
      <c r="C98" s="7" t="s">
        <v>143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4"/>
      <c r="S98" s="7"/>
      <c r="T98" s="7"/>
      <c r="U98" s="19">
        <f>U99+U100</f>
        <v>50.2</v>
      </c>
      <c r="V98" s="19">
        <f t="shared" ref="V98" si="38">V99+V100</f>
        <v>30</v>
      </c>
      <c r="W98" s="19">
        <f>W99+W100</f>
        <v>43</v>
      </c>
    </row>
    <row r="99" spans="2:26" ht="54.75" customHeight="1">
      <c r="B99" s="12" t="s">
        <v>144</v>
      </c>
      <c r="C99" s="10" t="s">
        <v>143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1">
        <v>240</v>
      </c>
      <c r="S99" s="10" t="s">
        <v>92</v>
      </c>
      <c r="T99" s="10" t="s">
        <v>121</v>
      </c>
      <c r="U99" s="43">
        <v>25</v>
      </c>
      <c r="V99" s="43">
        <v>10</v>
      </c>
      <c r="W99" s="43">
        <v>23</v>
      </c>
      <c r="Z99" s="20"/>
    </row>
    <row r="100" spans="2:26" ht="50.1" customHeight="1">
      <c r="B100" s="12" t="s">
        <v>145</v>
      </c>
      <c r="C100" s="10" t="s">
        <v>143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1">
        <v>850</v>
      </c>
      <c r="S100" s="10" t="s">
        <v>92</v>
      </c>
      <c r="T100" s="10" t="s">
        <v>121</v>
      </c>
      <c r="U100" s="43">
        <v>25.2</v>
      </c>
      <c r="V100" s="43">
        <v>20</v>
      </c>
      <c r="W100" s="43">
        <v>20</v>
      </c>
    </row>
    <row r="101" spans="2:26" ht="50.1" customHeight="1">
      <c r="B101" s="6" t="s">
        <v>146</v>
      </c>
      <c r="C101" s="7" t="s">
        <v>147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4"/>
      <c r="S101" s="7"/>
      <c r="T101" s="7"/>
      <c r="U101" s="19">
        <f>U102+U103</f>
        <v>203.5</v>
      </c>
      <c r="V101" s="19">
        <f t="shared" ref="V101" si="39">V102+V103</f>
        <v>207.29999999999998</v>
      </c>
      <c r="W101" s="19">
        <f>W102+W103</f>
        <v>220</v>
      </c>
    </row>
    <row r="102" spans="2:26" ht="66.95" customHeight="1">
      <c r="B102" s="12" t="s">
        <v>148</v>
      </c>
      <c r="C102" s="10" t="s">
        <v>147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1">
        <v>120</v>
      </c>
      <c r="S102" s="10" t="s">
        <v>149</v>
      </c>
      <c r="T102" s="10" t="s">
        <v>25</v>
      </c>
      <c r="U102" s="43">
        <v>156.19999999999999</v>
      </c>
      <c r="V102" s="43">
        <v>159.19999999999999</v>
      </c>
      <c r="W102" s="43">
        <v>168.9</v>
      </c>
    </row>
    <row r="103" spans="2:26" ht="78" customHeight="1">
      <c r="B103" s="9" t="s">
        <v>150</v>
      </c>
      <c r="C103" s="10" t="s">
        <v>147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1">
        <v>120</v>
      </c>
      <c r="S103" s="10" t="s">
        <v>149</v>
      </c>
      <c r="T103" s="10" t="s">
        <v>25</v>
      </c>
      <c r="U103" s="43">
        <v>47.3</v>
      </c>
      <c r="V103" s="43">
        <v>48.1</v>
      </c>
      <c r="W103" s="43">
        <v>51.1</v>
      </c>
    </row>
    <row r="104" spans="2:26" ht="96.75" customHeight="1">
      <c r="B104" s="8" t="s">
        <v>151</v>
      </c>
      <c r="C104" s="7" t="s">
        <v>152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4"/>
      <c r="S104" s="7"/>
      <c r="T104" s="7"/>
      <c r="U104" s="19">
        <v>0.2</v>
      </c>
      <c r="V104" s="19">
        <v>0.2</v>
      </c>
      <c r="W104" s="19">
        <v>0.2</v>
      </c>
    </row>
    <row r="105" spans="2:26" ht="114.75" customHeight="1">
      <c r="B105" s="9" t="s">
        <v>153</v>
      </c>
      <c r="C105" s="10" t="s">
        <v>152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1">
        <v>240</v>
      </c>
      <c r="S105" s="10" t="s">
        <v>92</v>
      </c>
      <c r="T105" s="10" t="s">
        <v>49</v>
      </c>
      <c r="U105" s="43">
        <v>0.2</v>
      </c>
      <c r="V105" s="43">
        <v>0.2</v>
      </c>
      <c r="W105" s="43">
        <v>0.2</v>
      </c>
    </row>
    <row r="106" spans="2:26" ht="56.25" customHeight="1">
      <c r="B106" s="31" t="s">
        <v>173</v>
      </c>
      <c r="C106" s="15" t="s">
        <v>175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25"/>
      <c r="S106" s="15"/>
      <c r="T106" s="15"/>
      <c r="U106" s="45">
        <f>U107</f>
        <v>29.6</v>
      </c>
      <c r="V106" s="45">
        <f t="shared" ref="V106" si="40">V107</f>
        <v>0</v>
      </c>
      <c r="W106" s="45">
        <f>W107</f>
        <v>0</v>
      </c>
    </row>
    <row r="107" spans="2:26" ht="76.5" customHeight="1">
      <c r="B107" s="9" t="s">
        <v>174</v>
      </c>
      <c r="C107" s="15" t="s">
        <v>175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25">
        <v>540</v>
      </c>
      <c r="S107" s="15" t="s">
        <v>92</v>
      </c>
      <c r="T107" s="15" t="s">
        <v>121</v>
      </c>
      <c r="U107" s="43">
        <v>29.6</v>
      </c>
      <c r="V107" s="43">
        <v>0</v>
      </c>
      <c r="W107" s="43">
        <v>0</v>
      </c>
    </row>
    <row r="108" spans="2:26" ht="50.1" customHeight="1">
      <c r="B108" s="6" t="s">
        <v>154</v>
      </c>
      <c r="C108" s="7" t="s">
        <v>155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4"/>
      <c r="S108" s="7"/>
      <c r="T108" s="7"/>
      <c r="U108" s="19">
        <f>U109</f>
        <v>56.5</v>
      </c>
      <c r="V108" s="19">
        <f t="shared" ref="V108" si="41">V109</f>
        <v>56.5</v>
      </c>
      <c r="W108" s="19">
        <f>W109</f>
        <v>56.5</v>
      </c>
    </row>
    <row r="109" spans="2:26" ht="93" customHeight="1">
      <c r="B109" s="23" t="s">
        <v>164</v>
      </c>
      <c r="C109" s="22" t="s">
        <v>155</v>
      </c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5">
        <v>540</v>
      </c>
      <c r="S109" s="22" t="s">
        <v>92</v>
      </c>
      <c r="T109" s="22" t="s">
        <v>121</v>
      </c>
      <c r="U109" s="47">
        <v>56.5</v>
      </c>
      <c r="V109" s="47">
        <v>56.5</v>
      </c>
      <c r="W109" s="47">
        <v>56.5</v>
      </c>
    </row>
    <row r="110" spans="2:26" ht="24" customHeight="1">
      <c r="B110" s="24" t="s">
        <v>165</v>
      </c>
      <c r="C110" s="15" t="s">
        <v>166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25"/>
      <c r="S110" s="15"/>
      <c r="T110" s="15"/>
      <c r="U110" s="45">
        <f>U111</f>
        <v>0</v>
      </c>
      <c r="V110" s="45">
        <f t="shared" ref="V110" si="42">V111</f>
        <v>244.5</v>
      </c>
      <c r="W110" s="45">
        <f>W111</f>
        <v>484.4</v>
      </c>
    </row>
    <row r="111" spans="2:26" ht="57" customHeight="1">
      <c r="B111" s="23" t="s">
        <v>179</v>
      </c>
      <c r="C111" s="15" t="s">
        <v>166</v>
      </c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5">
        <v>880</v>
      </c>
      <c r="S111" s="22" t="s">
        <v>92</v>
      </c>
      <c r="T111" s="22" t="s">
        <v>121</v>
      </c>
      <c r="U111" s="47">
        <v>0</v>
      </c>
      <c r="V111" s="47">
        <v>244.5</v>
      </c>
      <c r="W111" s="47">
        <v>484.4</v>
      </c>
    </row>
    <row r="112" spans="2:26" ht="16.7" customHeight="1">
      <c r="B112" s="6" t="s">
        <v>156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4"/>
      <c r="S112" s="7"/>
      <c r="T112" s="7"/>
      <c r="U112" s="19">
        <f t="shared" ref="U112:V112" si="43">U15+U19+U27+U34+U38+U42+U46+U52+U58+U64+U68+U78+U82+U86+U89</f>
        <v>10200.9</v>
      </c>
      <c r="V112" s="19">
        <f t="shared" si="43"/>
        <v>9779.4700000000012</v>
      </c>
      <c r="W112" s="19">
        <f>W15+W19+W27+W34+W38+W42+W46+W52+W58+W64+W68+W78+W82+W86+W89</f>
        <v>9608.7000000000007</v>
      </c>
    </row>
    <row r="113" spans="2:23" ht="16.7" customHeight="1"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4"/>
      <c r="S113" s="33"/>
      <c r="T113" s="33"/>
      <c r="U113" s="33"/>
      <c r="V113" s="33"/>
      <c r="W113" s="33"/>
    </row>
    <row r="114" spans="2:23" ht="16.7" customHeight="1"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4"/>
      <c r="S114" s="33"/>
      <c r="T114" s="33"/>
      <c r="U114" s="33"/>
      <c r="V114" s="33"/>
      <c r="W114" s="33"/>
    </row>
    <row r="115" spans="2:23" ht="16.7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  <c r="S115" s="33"/>
      <c r="T115" s="33"/>
      <c r="U115" s="35"/>
      <c r="V115" s="35"/>
      <c r="W115" s="35"/>
    </row>
    <row r="116" spans="2:23" ht="16.7" customHeight="1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/>
      <c r="S116" s="33"/>
      <c r="T116" s="33"/>
      <c r="U116" s="35"/>
      <c r="V116" s="35"/>
      <c r="W116" s="35"/>
    </row>
    <row r="117" spans="2:23" ht="14.45" customHeight="1">
      <c r="U117" s="48"/>
    </row>
    <row r="118" spans="2:23" ht="23.25" customHeight="1">
      <c r="B118" s="62" t="s">
        <v>177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</row>
    <row r="119" spans="2:23" ht="14.45" customHeight="1">
      <c r="B119" s="18" t="s">
        <v>176</v>
      </c>
      <c r="C119" s="18" t="s">
        <v>178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49"/>
      <c r="V119" s="49"/>
    </row>
    <row r="120" spans="2:23" ht="14.45" customHeight="1">
      <c r="B120" s="18"/>
      <c r="C120" s="18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50"/>
      <c r="V120" s="49"/>
    </row>
    <row r="121" spans="2:23" ht="14.45" customHeight="1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50"/>
      <c r="V121" s="50"/>
    </row>
  </sheetData>
  <mergeCells count="19">
    <mergeCell ref="B118:W118"/>
    <mergeCell ref="X12:X13"/>
    <mergeCell ref="Y12:Y13"/>
    <mergeCell ref="B12:B13"/>
    <mergeCell ref="R12:R13"/>
    <mergeCell ref="C12:Q13"/>
    <mergeCell ref="W12:W13"/>
    <mergeCell ref="T12:T13"/>
    <mergeCell ref="V12:V13"/>
    <mergeCell ref="S12:S13"/>
    <mergeCell ref="U12:U13"/>
    <mergeCell ref="U1:W1"/>
    <mergeCell ref="U2:W2"/>
    <mergeCell ref="B10:W10"/>
    <mergeCell ref="U3:W3"/>
    <mergeCell ref="U4:W4"/>
    <mergeCell ref="U5:W5"/>
    <mergeCell ref="U7:W7"/>
    <mergeCell ref="T6:W6"/>
  </mergeCells>
  <pageMargins left="0.7" right="0.7" top="0.75" bottom="0.75" header="0.3" footer="0.3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rep:2.41.2.134</dc:description>
  <cp:lastModifiedBy>USER</cp:lastModifiedBy>
  <cp:lastPrinted>2019-11-18T08:26:57Z</cp:lastPrinted>
  <dcterms:created xsi:type="dcterms:W3CDTF">2017-03-29T13:54:33Z</dcterms:created>
  <dcterms:modified xsi:type="dcterms:W3CDTF">2020-06-11T13:06:00Z</dcterms:modified>
</cp:coreProperties>
</file>